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22" i="1" l="1"/>
  <c r="J22" i="1"/>
  <c r="L22" i="1"/>
  <c r="M22" i="1"/>
  <c r="O22" i="1"/>
  <c r="P22" i="1"/>
  <c r="R22" i="1"/>
  <c r="S22" i="1"/>
  <c r="H22" i="1"/>
  <c r="E22" i="1" s="1"/>
  <c r="D22" i="1"/>
  <c r="C22" i="1"/>
  <c r="T22" i="1" l="1"/>
  <c r="N22" i="1"/>
  <c r="Q22" i="1"/>
  <c r="K22" i="1"/>
  <c r="I20" i="1"/>
  <c r="J20" i="1"/>
  <c r="L20" i="1"/>
  <c r="M20" i="1"/>
  <c r="O20" i="1"/>
  <c r="P20" i="1"/>
  <c r="R20" i="1"/>
  <c r="S20" i="1"/>
  <c r="S19" i="1"/>
  <c r="R19" i="1"/>
  <c r="P19" i="1"/>
  <c r="O19" i="1"/>
  <c r="M19" i="1"/>
  <c r="L19" i="1"/>
  <c r="J19" i="1"/>
  <c r="I19" i="1"/>
  <c r="I18" i="1"/>
  <c r="J18" i="1"/>
  <c r="L18" i="1"/>
  <c r="M18" i="1"/>
  <c r="O18" i="1"/>
  <c r="P18" i="1"/>
  <c r="R18" i="1"/>
  <c r="S18" i="1"/>
  <c r="I15" i="1"/>
  <c r="J15" i="1"/>
  <c r="L15" i="1"/>
  <c r="M15" i="1"/>
  <c r="O15" i="1"/>
  <c r="P15" i="1"/>
  <c r="R15" i="1"/>
  <c r="S15" i="1"/>
  <c r="I16" i="1"/>
  <c r="J16" i="1"/>
  <c r="L16" i="1"/>
  <c r="M16" i="1"/>
  <c r="O16" i="1"/>
  <c r="P16" i="1"/>
  <c r="R16" i="1"/>
  <c r="S16" i="1"/>
  <c r="S14" i="1"/>
  <c r="R14" i="1"/>
  <c r="P14" i="1"/>
  <c r="P23" i="1" s="1"/>
  <c r="O14" i="1"/>
  <c r="O23" i="1" s="1"/>
  <c r="M14" i="1"/>
  <c r="M23" i="1" s="1"/>
  <c r="L14" i="1"/>
  <c r="J14" i="1"/>
  <c r="I14" i="1"/>
  <c r="S23" i="1" l="1"/>
  <c r="R23" i="1"/>
  <c r="I23" i="1"/>
  <c r="J23" i="1"/>
  <c r="L23" i="1"/>
  <c r="H20" i="1"/>
  <c r="H19" i="1"/>
  <c r="E19" i="1" s="1"/>
  <c r="H18" i="1"/>
  <c r="E18" i="1" s="1"/>
  <c r="D20" i="1"/>
  <c r="C20" i="1"/>
  <c r="D19" i="1"/>
  <c r="C19" i="1"/>
  <c r="D15" i="1"/>
  <c r="C15" i="1"/>
  <c r="D14" i="1"/>
  <c r="C14" i="1"/>
  <c r="D16" i="1"/>
  <c r="D18" i="1"/>
  <c r="C18" i="1"/>
  <c r="G17" i="1"/>
  <c r="G21" i="1" s="1"/>
  <c r="G23" i="1" s="1"/>
  <c r="F17" i="1"/>
  <c r="F21" i="1" s="1"/>
  <c r="F23" i="1" s="1"/>
  <c r="H15" i="1"/>
  <c r="H16" i="1"/>
  <c r="C16" i="1"/>
  <c r="H14" i="1"/>
  <c r="K20" i="1" l="1"/>
  <c r="Q20" i="1"/>
  <c r="N20" i="1"/>
  <c r="T20" i="1"/>
  <c r="E20" i="1"/>
  <c r="K18" i="1"/>
  <c r="Q18" i="1"/>
  <c r="N18" i="1"/>
  <c r="T18" i="1"/>
  <c r="T19" i="1"/>
  <c r="N19" i="1"/>
  <c r="Q19" i="1"/>
  <c r="K19" i="1"/>
  <c r="E15" i="1"/>
  <c r="K15" i="1"/>
  <c r="Q15" i="1"/>
  <c r="N15" i="1"/>
  <c r="T15" i="1"/>
  <c r="E16" i="1"/>
  <c r="K16" i="1"/>
  <c r="Q16" i="1"/>
  <c r="N16" i="1"/>
  <c r="T16" i="1"/>
  <c r="E14" i="1"/>
  <c r="Q14" i="1"/>
  <c r="K14" i="1"/>
  <c r="T14" i="1"/>
  <c r="N14" i="1"/>
  <c r="H17" i="1"/>
  <c r="H21" i="1" s="1"/>
  <c r="H23" i="1" s="1"/>
  <c r="N23" i="1" l="1"/>
  <c r="T23" i="1"/>
  <c r="K23" i="1"/>
  <c r="Q23" i="1"/>
</calcChain>
</file>

<file path=xl/sharedStrings.xml><?xml version="1.0" encoding="utf-8"?>
<sst xmlns="http://schemas.openxmlformats.org/spreadsheetml/2006/main" count="81" uniqueCount="64">
  <si>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</si>
  <si>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</si>
  <si>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</si>
  <si>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</si>
  <si>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</si>
  <si>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</si>
  <si>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</si>
  <si>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</si>
  <si>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</si>
  <si>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</si>
  <si>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</si>
  <si>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</si>
  <si>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</si>
  <si>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</si>
  <si>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</si>
  <si>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</si>
  <si>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</si>
  <si>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</si>
  <si>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</si>
  <si>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</si>
  <si>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</si>
  <si>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</si>
  <si>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</si>
  <si>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</si>
  <si>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</si>
  <si>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</si>
  <si>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</si>
  <si>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</si>
  <si>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М’ясо курки (філе)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</si>
  <si>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</si>
  <si>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 xml:space="preserve">                                                                                                                        (підпис)                                 (ім’я, прізвище)</t>
  </si>
  <si>
    <t>Олія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</si>
  <si>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</si>
  <si>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</si>
  <si>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t>Порціонування</t>
  </si>
  <si>
    <t>ВИХІД</t>
  </si>
  <si>
    <t>Крупа рисова</t>
  </si>
  <si>
    <t>Білого кольору, смак і запах властивий нормальній рисовій крупі, без сторонніх присмаків і запахів.</t>
  </si>
  <si>
    <t>Прозора безбарвна рідина, без присмаків і запаху,  не містить видимих домішок.</t>
  </si>
  <si>
    <t>Вода для крупи</t>
  </si>
  <si>
    <t>Сіль йодована</t>
  </si>
  <si>
    <t>Маса напівфабрикату:</t>
  </si>
  <si>
    <t>100 г ± 3 %</t>
  </si>
  <si>
    <t>Б</t>
  </si>
  <si>
    <t>Ж</t>
  </si>
  <si>
    <t>В</t>
  </si>
  <si>
    <t>ЕЦ</t>
  </si>
  <si>
    <t xml:space="preserve">ст. 400
Методичний посібник «Організація харчування дітей у дошкільних навчальних закладах»
Видання 2014 р.
</t>
  </si>
  <si>
    <t>СУФЛЕ З ВАРЕНОГО М`ЯСА КУРКИ ТА РИСУ</t>
  </si>
  <si>
    <t>Маса готової каші рисової в`язкої:</t>
  </si>
  <si>
    <t>Масло вершкове 72%</t>
  </si>
  <si>
    <t>МП Л</t>
  </si>
  <si>
    <t>Яйця</t>
  </si>
  <si>
    <t>Я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</si>
  <si>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</si>
  <si>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Свіжі, шкаралупа чиста, міцна, цілісна.</t>
  </si>
  <si>
    <t>Попередньо відварені та охолоджені куряче філе та в'язкий рис пропускають через м'ясорубку, додають жовтки з яєць, масло вершкове, сіль та все ретельно перемішують. До отриманої маси додають збиті яєчні білки і знову перемішують. Готову масу виклада¬ють на змащений олією лист шаром 2,5-3 см і запікають у духовій шафі за температури 220-250 °С до готовності (15-20 хв). Охолоджують до 70 °С та нарізають на порції трикутної, квадратної або прямокутної форми.</t>
  </si>
  <si>
    <t xml:space="preserve">Подають на мілкій закусочній тарілці при температурі 60-65 °С разом з гарніром.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</si>
  <si>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порційні шматочки, які зберегли форму або злегка деформувалися, збоку гарнір.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</si>
  <si>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кремового до світло – сірого.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</si>
  <si>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курячому м’ясу та рису.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</si>
  <si>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пишна, ніжна, однорідна.</t>
    </r>
  </si>
  <si>
    <t>134 г ± 3 %</t>
  </si>
  <si>
    <t>ЗП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</si>
</sst>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49" fontId="0" fillId="0" borderId="0" xfId="0" applyNumberForma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1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/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2" fillId="0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10" xfId="0" applyNumberFormat="1" applyFont="1" applyFill="1" applyBorder="1" applyAlignment="1">
      <alignment horizontal="center" vertical="center" textRotation="9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zoomScale="70" zoomScaleNormal="100" zoomScalePageLayoutView="70" workbookViewId="0">
      <selection activeCell="H14" sqref="H14:T14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.109375" customWidth="1"/>
    <col min="21" max="21" width="26.88671875" customWidth="1"/>
    <col min="22" max="22" width="10.88671875" customWidth="1"/>
    <col min="23" max="23" width="13.33203125" customWidth="1"/>
    <col min="24" max="24" width="12.44140625" customWidth="1"/>
  </cols>
  <sheetData>
    <row r="1" spans="1:29" s="21" customFormat="1" x14ac:dyDescent="0.3">
      <c r="A1" s="19"/>
      <c r="B1" s="73" t="s">
        <v>47</v>
      </c>
      <c r="C1" s="73"/>
      <c r="D1" s="73"/>
      <c r="E1" s="73"/>
      <c r="F1" s="73"/>
      <c r="G1" s="73"/>
      <c r="H1" s="73"/>
      <c r="I1" s="19"/>
      <c r="J1" s="19"/>
      <c r="K1" s="19"/>
      <c r="L1" s="19"/>
      <c r="M1" s="19"/>
      <c r="N1" s="19"/>
      <c r="O1" s="19"/>
      <c r="P1" s="20"/>
      <c r="Q1" s="72" t="s">
        <v>17</v>
      </c>
      <c r="R1" s="72"/>
      <c r="S1" s="72"/>
      <c r="T1" s="72"/>
      <c r="U1" s="72"/>
    </row>
    <row r="2" spans="1:29" s="21" customFormat="1" x14ac:dyDescent="0.3">
      <c r="A2" s="19"/>
      <c r="B2" s="73"/>
      <c r="C2" s="73"/>
      <c r="D2" s="73"/>
      <c r="E2" s="73"/>
      <c r="F2" s="73"/>
      <c r="G2" s="73"/>
      <c r="H2" s="73"/>
      <c r="I2" s="19"/>
      <c r="J2" s="19"/>
      <c r="K2" s="19"/>
      <c r="L2" s="19"/>
      <c r="M2" s="19"/>
      <c r="N2" s="19"/>
      <c r="O2" s="19"/>
      <c r="P2" s="20"/>
      <c r="Q2" s="72" t="s">
        <v>18</v>
      </c>
      <c r="R2" s="72"/>
      <c r="S2" s="72"/>
      <c r="T2" s="72"/>
      <c r="U2" s="72"/>
    </row>
    <row r="3" spans="1:29" s="21" customFormat="1" x14ac:dyDescent="0.3">
      <c r="A3" s="19"/>
      <c r="B3" s="73"/>
      <c r="C3" s="73"/>
      <c r="D3" s="73"/>
      <c r="E3" s="73"/>
      <c r="F3" s="73"/>
      <c r="G3" s="73"/>
      <c r="H3" s="73"/>
      <c r="I3" s="19"/>
      <c r="J3" s="19"/>
      <c r="K3" s="19"/>
      <c r="L3" s="19"/>
      <c r="M3" s="19"/>
      <c r="N3" s="19"/>
      <c r="O3" s="19"/>
      <c r="P3" s="20"/>
      <c r="Q3" s="72" t="s">
        <v>19</v>
      </c>
      <c r="R3" s="72"/>
      <c r="S3" s="72"/>
      <c r="T3" s="72"/>
      <c r="U3" s="72"/>
    </row>
    <row r="4" spans="1:29" s="21" customFormat="1" x14ac:dyDescent="0.3">
      <c r="A4" s="19"/>
      <c r="B4" s="73"/>
      <c r="C4" s="73"/>
      <c r="D4" s="73"/>
      <c r="E4" s="73"/>
      <c r="F4" s="73"/>
      <c r="G4" s="73"/>
      <c r="H4" s="73"/>
      <c r="I4" s="19"/>
      <c r="J4" s="19"/>
      <c r="K4" s="19"/>
      <c r="L4" s="19"/>
      <c r="M4" s="19"/>
      <c r="N4" s="19"/>
      <c r="O4" s="19"/>
      <c r="P4" s="20"/>
      <c r="Q4" s="72" t="s">
        <v>20</v>
      </c>
      <c r="R4" s="72"/>
      <c r="S4" s="72"/>
      <c r="T4" s="72"/>
      <c r="U4" s="72"/>
    </row>
    <row r="5" spans="1:29" s="21" customFormat="1" x14ac:dyDescent="0.3">
      <c r="A5" s="19"/>
      <c r="B5" s="73"/>
      <c r="C5" s="73"/>
      <c r="D5" s="73"/>
      <c r="E5" s="73"/>
      <c r="F5" s="73"/>
      <c r="G5" s="73"/>
      <c r="H5" s="73"/>
      <c r="I5" s="19"/>
      <c r="J5" s="19"/>
      <c r="K5" s="19"/>
      <c r="L5" s="19"/>
      <c r="M5" s="19"/>
      <c r="N5" s="19"/>
      <c r="O5" s="19"/>
      <c r="P5" s="20"/>
      <c r="Q5" s="20"/>
      <c r="R5" s="20"/>
      <c r="S5" s="20"/>
      <c r="T5" s="20"/>
      <c r="U5" s="20"/>
    </row>
    <row r="6" spans="1:29" s="21" customFormat="1" x14ac:dyDescent="0.3">
      <c r="A6" s="74" t="s">
        <v>16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</row>
    <row r="7" spans="1:29" s="21" customFormat="1" x14ac:dyDescent="0.3">
      <c r="A7" s="57" t="s">
        <v>48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9" s="21" customFormat="1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1:29" s="21" customFormat="1" ht="15.75" customHeight="1" x14ac:dyDescent="0.3">
      <c r="A9" s="81" t="s">
        <v>0</v>
      </c>
      <c r="B9" s="64" t="s">
        <v>14</v>
      </c>
      <c r="C9" s="64" t="s">
        <v>1</v>
      </c>
      <c r="D9" s="64"/>
      <c r="E9" s="64"/>
      <c r="F9" s="64"/>
      <c r="G9" s="64"/>
      <c r="H9" s="64"/>
      <c r="I9" s="64" t="s">
        <v>2</v>
      </c>
      <c r="J9" s="64"/>
      <c r="K9" s="64"/>
      <c r="L9" s="64"/>
      <c r="M9" s="64"/>
      <c r="N9" s="64"/>
      <c r="O9" s="64"/>
      <c r="P9" s="64"/>
      <c r="Q9" s="64"/>
      <c r="R9" s="65" t="s">
        <v>13</v>
      </c>
      <c r="S9" s="65"/>
      <c r="T9" s="65"/>
      <c r="U9" s="65" t="s">
        <v>3</v>
      </c>
      <c r="V9" s="78" t="s">
        <v>25</v>
      </c>
      <c r="W9" s="64" t="s">
        <v>27</v>
      </c>
      <c r="X9" s="75" t="s">
        <v>34</v>
      </c>
    </row>
    <row r="10" spans="1:29" s="21" customFormat="1" ht="15.75" customHeight="1" x14ac:dyDescent="0.3">
      <c r="A10" s="82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5"/>
      <c r="S10" s="65"/>
      <c r="T10" s="65"/>
      <c r="U10" s="65"/>
      <c r="V10" s="79"/>
      <c r="W10" s="64"/>
      <c r="X10" s="76"/>
    </row>
    <row r="11" spans="1:29" s="21" customFormat="1" ht="25.5" customHeight="1" x14ac:dyDescent="0.3">
      <c r="A11" s="82"/>
      <c r="B11" s="64"/>
      <c r="C11" s="63" t="s">
        <v>8</v>
      </c>
      <c r="D11" s="63"/>
      <c r="E11" s="63"/>
      <c r="F11" s="63" t="s">
        <v>9</v>
      </c>
      <c r="G11" s="63"/>
      <c r="H11" s="63"/>
      <c r="I11" s="63" t="s">
        <v>10</v>
      </c>
      <c r="J11" s="63"/>
      <c r="K11" s="63"/>
      <c r="L11" s="63" t="s">
        <v>11</v>
      </c>
      <c r="M11" s="63"/>
      <c r="N11" s="63"/>
      <c r="O11" s="63" t="s">
        <v>12</v>
      </c>
      <c r="P11" s="63"/>
      <c r="Q11" s="63"/>
      <c r="R11" s="65"/>
      <c r="S11" s="65"/>
      <c r="T11" s="65"/>
      <c r="U11" s="65"/>
      <c r="V11" s="79"/>
      <c r="W11" s="64"/>
      <c r="X11" s="76"/>
    </row>
    <row r="12" spans="1:29" s="21" customFormat="1" x14ac:dyDescent="0.3">
      <c r="A12" s="82"/>
      <c r="B12" s="64"/>
      <c r="C12" s="66" t="s">
        <v>4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8"/>
      <c r="U12" s="65"/>
      <c r="V12" s="80"/>
      <c r="W12" s="64"/>
      <c r="X12" s="77"/>
    </row>
    <row r="13" spans="1:29" s="21" customFormat="1" ht="30.75" customHeight="1" x14ac:dyDescent="0.3">
      <c r="A13" s="83"/>
      <c r="B13" s="64"/>
      <c r="C13" s="23" t="s">
        <v>6</v>
      </c>
      <c r="D13" s="23" t="s">
        <v>7</v>
      </c>
      <c r="E13" s="23" t="s">
        <v>5</v>
      </c>
      <c r="F13" s="23" t="s">
        <v>6</v>
      </c>
      <c r="G13" s="23" t="s">
        <v>7</v>
      </c>
      <c r="H13" s="23" t="s">
        <v>5</v>
      </c>
      <c r="I13" s="23" t="s">
        <v>6</v>
      </c>
      <c r="J13" s="23" t="s">
        <v>7</v>
      </c>
      <c r="K13" s="23" t="s">
        <v>5</v>
      </c>
      <c r="L13" s="23" t="s">
        <v>6</v>
      </c>
      <c r="M13" s="23" t="s">
        <v>7</v>
      </c>
      <c r="N13" s="23" t="s">
        <v>5</v>
      </c>
      <c r="O13" s="23" t="s">
        <v>6</v>
      </c>
      <c r="P13" s="23" t="s">
        <v>7</v>
      </c>
      <c r="Q13" s="23" t="s">
        <v>5</v>
      </c>
      <c r="R13" s="23" t="s">
        <v>6</v>
      </c>
      <c r="S13" s="23" t="s">
        <v>7</v>
      </c>
      <c r="T13" s="23" t="s">
        <v>5</v>
      </c>
      <c r="U13" s="65"/>
      <c r="V13" s="23" t="s">
        <v>15</v>
      </c>
      <c r="W13" s="23" t="s">
        <v>15</v>
      </c>
      <c r="X13" s="24" t="s">
        <v>15</v>
      </c>
      <c r="Z13" s="24" t="s">
        <v>43</v>
      </c>
      <c r="AA13" s="24" t="s">
        <v>44</v>
      </c>
      <c r="AB13" s="24" t="s">
        <v>45</v>
      </c>
      <c r="AC13" s="24" t="s">
        <v>46</v>
      </c>
    </row>
    <row r="14" spans="1:29" ht="102.6" customHeight="1" x14ac:dyDescent="0.3">
      <c r="A14" s="11"/>
      <c r="B14" s="2" t="s">
        <v>28</v>
      </c>
      <c r="C14" s="3">
        <f>(100*F14)/(100-V14)</f>
        <v>45</v>
      </c>
      <c r="D14" s="3">
        <f>(100*G14)/(100-V14)</f>
        <v>45</v>
      </c>
      <c r="E14" s="3">
        <f>(100*H14)/(100-V14)</f>
        <v>60</v>
      </c>
      <c r="F14" s="6">
        <v>45</v>
      </c>
      <c r="G14" s="6">
        <v>45</v>
      </c>
      <c r="H14" s="6">
        <f>G14/0.75</f>
        <v>60</v>
      </c>
      <c r="I14" s="16">
        <f>Z14/100*F14</f>
        <v>8.82</v>
      </c>
      <c r="J14" s="16">
        <f>Z14/100*G14</f>
        <v>8.82</v>
      </c>
      <c r="K14" s="16">
        <f>Z14/100*H14</f>
        <v>11.76</v>
      </c>
      <c r="L14" s="16">
        <f>AA14/100*F14</f>
        <v>1.8449999999999998</v>
      </c>
      <c r="M14" s="16">
        <f>AA14/100*G14</f>
        <v>1.8449999999999998</v>
      </c>
      <c r="N14" s="16">
        <f>AA14/100*H14</f>
        <v>2.4599999999999995</v>
      </c>
      <c r="O14" s="16">
        <f>AB14/100*F14</f>
        <v>0.13500000000000001</v>
      </c>
      <c r="P14" s="16">
        <f>AB14/100*G14</f>
        <v>0.13500000000000001</v>
      </c>
      <c r="Q14" s="16">
        <f>AB14/100*H14</f>
        <v>0.18</v>
      </c>
      <c r="R14" s="17">
        <f>AC14/100*F14</f>
        <v>52.199999999999996</v>
      </c>
      <c r="S14" s="17">
        <f>AC14/100*G14</f>
        <v>52.199999999999996</v>
      </c>
      <c r="T14" s="17">
        <f>AC14/100*H14</f>
        <v>69.599999999999994</v>
      </c>
      <c r="U14" s="12" t="s">
        <v>29</v>
      </c>
      <c r="V14" s="5">
        <v>0</v>
      </c>
      <c r="W14" s="8">
        <v>0</v>
      </c>
      <c r="X14" s="14"/>
      <c r="Z14" s="18">
        <v>19.600000000000001</v>
      </c>
      <c r="AA14" s="18">
        <v>4.0999999999999996</v>
      </c>
      <c r="AB14" s="18">
        <v>0.3</v>
      </c>
      <c r="AC14" s="17">
        <v>116</v>
      </c>
    </row>
    <row r="15" spans="1:29" ht="42" customHeight="1" x14ac:dyDescent="0.3">
      <c r="A15" s="11" t="s">
        <v>63</v>
      </c>
      <c r="B15" s="2" t="s">
        <v>36</v>
      </c>
      <c r="C15" s="3">
        <f>(100*F15)/(100-V15)</f>
        <v>15</v>
      </c>
      <c r="D15" s="3">
        <f>(100*G15)/(100-V15)</f>
        <v>15</v>
      </c>
      <c r="E15" s="3">
        <f>(100*H15)/(100-V15)</f>
        <v>20</v>
      </c>
      <c r="F15" s="6">
        <v>15</v>
      </c>
      <c r="G15" s="6">
        <v>15</v>
      </c>
      <c r="H15" s="4">
        <f t="shared" ref="H15:H16" si="0">G15/0.75</f>
        <v>20</v>
      </c>
      <c r="I15" s="16">
        <f>Z15/100*F15</f>
        <v>1.05</v>
      </c>
      <c r="J15" s="16">
        <f>Z15/100*G15</f>
        <v>1.05</v>
      </c>
      <c r="K15" s="16">
        <f>Z15/100*H15</f>
        <v>1.4000000000000001</v>
      </c>
      <c r="L15" s="16">
        <f>AA15/100*F15</f>
        <v>0.15</v>
      </c>
      <c r="M15" s="16">
        <f>AA15/100*G15</f>
        <v>0.15</v>
      </c>
      <c r="N15" s="16">
        <f>AA15/100*H15</f>
        <v>0.2</v>
      </c>
      <c r="O15" s="16">
        <f>AB15/100*F15</f>
        <v>10.77</v>
      </c>
      <c r="P15" s="16">
        <f>AB15/100*G15</f>
        <v>10.77</v>
      </c>
      <c r="Q15" s="16">
        <f>AB15/100*H15</f>
        <v>14.36</v>
      </c>
      <c r="R15" s="17">
        <f>AC15/100*F15</f>
        <v>49.5</v>
      </c>
      <c r="S15" s="17">
        <f>AC15/100*G15</f>
        <v>49.5</v>
      </c>
      <c r="T15" s="17">
        <f>AC15/100*H15</f>
        <v>66</v>
      </c>
      <c r="U15" s="12" t="s">
        <v>37</v>
      </c>
      <c r="V15" s="5">
        <v>0</v>
      </c>
      <c r="W15" s="13">
        <v>350</v>
      </c>
      <c r="X15" s="8"/>
      <c r="Z15" s="18">
        <v>7</v>
      </c>
      <c r="AA15" s="18">
        <v>1</v>
      </c>
      <c r="AB15" s="18">
        <v>71.8</v>
      </c>
      <c r="AC15" s="17">
        <v>330</v>
      </c>
    </row>
    <row r="16" spans="1:29" ht="42" customHeight="1" x14ac:dyDescent="0.3">
      <c r="A16" s="11"/>
      <c r="B16" s="2" t="s">
        <v>39</v>
      </c>
      <c r="C16" s="3">
        <f t="shared" ref="C16" si="1">(100*F16)/(100-V16)</f>
        <v>55</v>
      </c>
      <c r="D16" s="3">
        <f>(100*G16)/(100-V16)</f>
        <v>55</v>
      </c>
      <c r="E16" s="3">
        <f t="shared" ref="E16" si="2">(100*H16)/(100-V16)</f>
        <v>73.333333333333329</v>
      </c>
      <c r="F16" s="6">
        <v>55</v>
      </c>
      <c r="G16" s="6">
        <v>55</v>
      </c>
      <c r="H16" s="4">
        <f t="shared" si="0"/>
        <v>73.333333333333329</v>
      </c>
      <c r="I16" s="16">
        <f>Z16/100*F16</f>
        <v>0</v>
      </c>
      <c r="J16" s="16">
        <f>Z16/100*G16</f>
        <v>0</v>
      </c>
      <c r="K16" s="16">
        <f>Z16/100*H16</f>
        <v>0</v>
      </c>
      <c r="L16" s="16">
        <f>AA16/100*F16</f>
        <v>0</v>
      </c>
      <c r="M16" s="16">
        <f>AA16/100*G16</f>
        <v>0</v>
      </c>
      <c r="N16" s="16">
        <f>AA16/100*H16</f>
        <v>0</v>
      </c>
      <c r="O16" s="16">
        <f>AB16/100*F16</f>
        <v>0</v>
      </c>
      <c r="P16" s="16">
        <f>AB16/100*G16</f>
        <v>0</v>
      </c>
      <c r="Q16" s="16">
        <f>AB16/100*H16</f>
        <v>0</v>
      </c>
      <c r="R16" s="17">
        <f>AC16/100*F16</f>
        <v>0</v>
      </c>
      <c r="S16" s="17">
        <f>AC16/100*G16</f>
        <v>0</v>
      </c>
      <c r="T16" s="17">
        <f>AC16/100*H16</f>
        <v>0</v>
      </c>
      <c r="U16" s="12" t="s">
        <v>38</v>
      </c>
      <c r="V16" s="5">
        <v>0</v>
      </c>
      <c r="W16" s="13">
        <v>0</v>
      </c>
      <c r="X16" s="8"/>
      <c r="Z16" s="18">
        <v>0</v>
      </c>
      <c r="AA16" s="18">
        <v>0</v>
      </c>
      <c r="AB16" s="18">
        <v>0</v>
      </c>
      <c r="AC16" s="17">
        <v>0</v>
      </c>
    </row>
    <row r="17" spans="1:29" ht="32.25" customHeight="1" x14ac:dyDescent="0.3">
      <c r="A17" s="11"/>
      <c r="B17" s="58" t="s">
        <v>49</v>
      </c>
      <c r="C17" s="59"/>
      <c r="D17" s="59"/>
      <c r="E17" s="60"/>
      <c r="F17" s="9">
        <f>F15*W15/100+F15</f>
        <v>67.5</v>
      </c>
      <c r="G17" s="9">
        <f>G15*W15/100+G15</f>
        <v>67.5</v>
      </c>
      <c r="H17" s="9">
        <f>H15*W15/100+H15</f>
        <v>90</v>
      </c>
      <c r="I17" s="16"/>
      <c r="J17" s="16"/>
      <c r="K17" s="16"/>
      <c r="L17" s="16"/>
      <c r="M17" s="16"/>
      <c r="N17" s="16"/>
      <c r="O17" s="16"/>
      <c r="P17" s="16"/>
      <c r="Q17" s="16"/>
      <c r="R17" s="17"/>
      <c r="S17" s="17"/>
      <c r="T17" s="17"/>
      <c r="U17" s="12"/>
      <c r="V17" s="5"/>
      <c r="W17" s="8"/>
      <c r="X17" s="14"/>
      <c r="Z17" s="18"/>
      <c r="AA17" s="18"/>
      <c r="AB17" s="18"/>
      <c r="AC17" s="17"/>
    </row>
    <row r="18" spans="1:29" ht="53.25" customHeight="1" x14ac:dyDescent="0.3">
      <c r="A18" s="11" t="s">
        <v>51</v>
      </c>
      <c r="B18" s="2" t="s">
        <v>50</v>
      </c>
      <c r="C18" s="3">
        <f t="shared" ref="C18:C20" si="3">(100*F18)/(100-V18)</f>
        <v>2</v>
      </c>
      <c r="D18" s="3">
        <f>(100*G18)/(100-V18)</f>
        <v>2</v>
      </c>
      <c r="E18" s="3">
        <f>(100*H18)/(100-V18)</f>
        <v>2.6666666666666661</v>
      </c>
      <c r="F18" s="6">
        <v>2</v>
      </c>
      <c r="G18" s="6">
        <v>2</v>
      </c>
      <c r="H18" s="6">
        <f>G18/0.75</f>
        <v>2.6666666666666665</v>
      </c>
      <c r="I18" s="16">
        <f>Z18/100*F18</f>
        <v>1.6E-2</v>
      </c>
      <c r="J18" s="16">
        <f>Z18/100*G18</f>
        <v>1.6E-2</v>
      </c>
      <c r="K18" s="16">
        <f>Z18/100*H18</f>
        <v>2.1333333333333333E-2</v>
      </c>
      <c r="L18" s="16">
        <f>AA18/100*F18</f>
        <v>1.45</v>
      </c>
      <c r="M18" s="16">
        <f>AA18/100*G18</f>
        <v>1.45</v>
      </c>
      <c r="N18" s="16">
        <f>AA18/100*H18</f>
        <v>1.9333333333333331</v>
      </c>
      <c r="O18" s="16">
        <f>AB18/100*F18</f>
        <v>2.6000000000000002E-2</v>
      </c>
      <c r="P18" s="16">
        <f>AB18/100*G18</f>
        <v>2.6000000000000002E-2</v>
      </c>
      <c r="Q18" s="16">
        <f>AB18/100*H18</f>
        <v>3.4666666666666665E-2</v>
      </c>
      <c r="R18" s="17">
        <f>AC18/100*F18</f>
        <v>13.22</v>
      </c>
      <c r="S18" s="17">
        <f>AC18/100*G18</f>
        <v>13.22</v>
      </c>
      <c r="T18" s="17">
        <f>AC18/100*H18</f>
        <v>17.626666666666665</v>
      </c>
      <c r="U18" s="12" t="s">
        <v>54</v>
      </c>
      <c r="V18" s="5">
        <v>0</v>
      </c>
      <c r="W18" s="8">
        <v>0</v>
      </c>
      <c r="X18" s="14"/>
      <c r="Z18" s="18">
        <v>0.8</v>
      </c>
      <c r="AA18" s="18">
        <v>72.5</v>
      </c>
      <c r="AB18" s="18">
        <v>1.3</v>
      </c>
      <c r="AC18" s="17">
        <v>661</v>
      </c>
    </row>
    <row r="19" spans="1:29" ht="35.25" customHeight="1" x14ac:dyDescent="0.3">
      <c r="A19" s="11" t="s">
        <v>53</v>
      </c>
      <c r="B19" s="2" t="s">
        <v>52</v>
      </c>
      <c r="C19" s="3">
        <f t="shared" si="3"/>
        <v>3</v>
      </c>
      <c r="D19" s="3">
        <f t="shared" ref="D19:D20" si="4">(100*G19)/(100-V19)</f>
        <v>3</v>
      </c>
      <c r="E19" s="3">
        <f t="shared" ref="E19:E20" si="5">(100*H19)/(100-V19)</f>
        <v>4</v>
      </c>
      <c r="F19" s="6">
        <v>3</v>
      </c>
      <c r="G19" s="6">
        <v>3</v>
      </c>
      <c r="H19" s="6">
        <f>G19/0.75</f>
        <v>4</v>
      </c>
      <c r="I19" s="16">
        <f>Z19/100*F19</f>
        <v>0.38100000000000001</v>
      </c>
      <c r="J19" s="16">
        <f>Z19/100*G19</f>
        <v>0.38100000000000001</v>
      </c>
      <c r="K19" s="16">
        <f>Z19/100*H19</f>
        <v>0.50800000000000001</v>
      </c>
      <c r="L19" s="16">
        <f>AA19/100*F19</f>
        <v>0.34500000000000003</v>
      </c>
      <c r="M19" s="16">
        <f>AA19/100*G19</f>
        <v>0.34500000000000003</v>
      </c>
      <c r="N19" s="16">
        <f>AA19/100*H19</f>
        <v>0.46</v>
      </c>
      <c r="O19" s="16">
        <f>AB19/100*F19</f>
        <v>2.0999999999999998E-2</v>
      </c>
      <c r="P19" s="16">
        <f>AB19/100*G19</f>
        <v>2.0999999999999998E-2</v>
      </c>
      <c r="Q19" s="16">
        <f>AB19/100*H19</f>
        <v>2.7999999999999997E-2</v>
      </c>
      <c r="R19" s="17">
        <f>AC19/100*F19</f>
        <v>4.71</v>
      </c>
      <c r="S19" s="17">
        <f>AC19/100*G19</f>
        <v>4.71</v>
      </c>
      <c r="T19" s="17">
        <f>AC19/100*H19</f>
        <v>6.28</v>
      </c>
      <c r="U19" s="12" t="s">
        <v>55</v>
      </c>
      <c r="V19" s="5">
        <v>0</v>
      </c>
      <c r="W19" s="8">
        <v>0</v>
      </c>
      <c r="X19" s="14"/>
      <c r="Z19" s="18">
        <v>12.7</v>
      </c>
      <c r="AA19" s="18">
        <v>11.5</v>
      </c>
      <c r="AB19" s="18">
        <v>0.7</v>
      </c>
      <c r="AC19" s="17">
        <v>157</v>
      </c>
    </row>
    <row r="20" spans="1:29" ht="51" customHeight="1" x14ac:dyDescent="0.3">
      <c r="A20" s="11"/>
      <c r="B20" s="2" t="s">
        <v>40</v>
      </c>
      <c r="C20" s="10">
        <f t="shared" si="3"/>
        <v>0.3</v>
      </c>
      <c r="D20" s="10">
        <f t="shared" si="4"/>
        <v>0.3</v>
      </c>
      <c r="E20" s="10">
        <f t="shared" si="5"/>
        <v>0.4</v>
      </c>
      <c r="F20" s="7">
        <v>0.3</v>
      </c>
      <c r="G20" s="7">
        <v>0.3</v>
      </c>
      <c r="H20" s="7">
        <f>G20/0.75</f>
        <v>0.39999999999999997</v>
      </c>
      <c r="I20" s="16">
        <f>Z20/100*F20</f>
        <v>0</v>
      </c>
      <c r="J20" s="16">
        <f>Z20/100*G20</f>
        <v>0</v>
      </c>
      <c r="K20" s="16">
        <f>Z20/100*H20</f>
        <v>0</v>
      </c>
      <c r="L20" s="16">
        <f>AA20/100*F20</f>
        <v>0</v>
      </c>
      <c r="M20" s="16">
        <f>AA20/100*G20</f>
        <v>0</v>
      </c>
      <c r="N20" s="16">
        <f>AA20/100*H20</f>
        <v>0</v>
      </c>
      <c r="O20" s="16">
        <f>AB20/100*F20</f>
        <v>0</v>
      </c>
      <c r="P20" s="16">
        <f>AB20/100*G20</f>
        <v>0</v>
      </c>
      <c r="Q20" s="16">
        <f>AB20/100*H20</f>
        <v>0</v>
      </c>
      <c r="R20" s="17">
        <f>AC20/100*F20</f>
        <v>0</v>
      </c>
      <c r="S20" s="17">
        <f>AC20/100*G20</f>
        <v>0</v>
      </c>
      <c r="T20" s="17">
        <f>AC20/100*H20</f>
        <v>0</v>
      </c>
      <c r="U20" s="12" t="s">
        <v>32</v>
      </c>
      <c r="V20" s="5">
        <v>0</v>
      </c>
      <c r="W20" s="8">
        <v>0</v>
      </c>
      <c r="X20" s="14"/>
      <c r="Z20" s="18">
        <v>0</v>
      </c>
      <c r="AA20" s="18">
        <v>0</v>
      </c>
      <c r="AB20" s="18">
        <v>0</v>
      </c>
      <c r="AC20" s="17">
        <v>0</v>
      </c>
    </row>
    <row r="21" spans="1:29" ht="31.5" customHeight="1" x14ac:dyDescent="0.3">
      <c r="A21" s="11"/>
      <c r="B21" s="58" t="s">
        <v>41</v>
      </c>
      <c r="C21" s="59"/>
      <c r="D21" s="59"/>
      <c r="E21" s="60"/>
      <c r="F21" s="9">
        <f>(F14+SUM(F17:F20))*(100-X21)/100</f>
        <v>116.62199999999999</v>
      </c>
      <c r="G21" s="9">
        <f>(G14+SUM(G17:G20))*(100-X21)/100</f>
        <v>116.62199999999999</v>
      </c>
      <c r="H21" s="9">
        <f>(H14+SUM(H17:H20))*(100-X21)/100</f>
        <v>155.49600000000001</v>
      </c>
      <c r="I21" s="16"/>
      <c r="J21" s="16"/>
      <c r="K21" s="16"/>
      <c r="L21" s="16"/>
      <c r="M21" s="16"/>
      <c r="N21" s="16"/>
      <c r="O21" s="16"/>
      <c r="P21" s="16"/>
      <c r="Q21" s="16"/>
      <c r="R21" s="17"/>
      <c r="S21" s="17"/>
      <c r="T21" s="17"/>
      <c r="U21" s="12"/>
      <c r="V21" s="5"/>
      <c r="W21" s="8"/>
      <c r="X21" s="15">
        <v>1</v>
      </c>
      <c r="Z21" s="18"/>
      <c r="AA21" s="18"/>
      <c r="AB21" s="18"/>
      <c r="AC21" s="17"/>
    </row>
    <row r="22" spans="1:29" s="21" customFormat="1" ht="40.5" customHeight="1" x14ac:dyDescent="0.3">
      <c r="A22" s="25"/>
      <c r="B22" s="26" t="s">
        <v>31</v>
      </c>
      <c r="C22" s="27">
        <f t="shared" ref="C22" si="6">(100*F22)/(100-V22)</f>
        <v>1.5</v>
      </c>
      <c r="D22" s="27">
        <f t="shared" ref="D22" si="7">(100*G22)/(100-V22)</f>
        <v>1.5</v>
      </c>
      <c r="E22" s="27">
        <f t="shared" ref="E22" si="8">(100*H22)/(100-V22)</f>
        <v>2</v>
      </c>
      <c r="F22" s="28">
        <v>1.5</v>
      </c>
      <c r="G22" s="28">
        <v>1.5</v>
      </c>
      <c r="H22" s="28">
        <f>G22/0.75</f>
        <v>2</v>
      </c>
      <c r="I22" s="29">
        <f t="shared" ref="I22" si="9">Z22/100*F22</f>
        <v>0</v>
      </c>
      <c r="J22" s="29">
        <f t="shared" ref="J22" si="10">Z22/100*G22</f>
        <v>0</v>
      </c>
      <c r="K22" s="29">
        <f t="shared" ref="K22" si="11">Z22/100*H22</f>
        <v>0</v>
      </c>
      <c r="L22" s="29">
        <f t="shared" ref="L22" si="12">AA22/100*F22</f>
        <v>1.4985000000000002</v>
      </c>
      <c r="M22" s="29">
        <f t="shared" ref="M22" si="13">AA22/100*G22</f>
        <v>1.4985000000000002</v>
      </c>
      <c r="N22" s="29">
        <f t="shared" ref="N22" si="14">AA22/100*H22</f>
        <v>1.9980000000000002</v>
      </c>
      <c r="O22" s="29">
        <f t="shared" ref="O22" si="15">AB22/100*F22</f>
        <v>0</v>
      </c>
      <c r="P22" s="29">
        <f t="shared" ref="P22" si="16">AB22/100*G22</f>
        <v>0</v>
      </c>
      <c r="Q22" s="29">
        <f t="shared" ref="Q22" si="17">AB22/100*H22</f>
        <v>0</v>
      </c>
      <c r="R22" s="30">
        <f t="shared" ref="R22" si="18">AC22/100*F22</f>
        <v>13.484999999999999</v>
      </c>
      <c r="S22" s="30">
        <f t="shared" ref="S22" si="19">AC22/100*G22</f>
        <v>13.484999999999999</v>
      </c>
      <c r="T22" s="30">
        <f t="shared" ref="T22" si="20">AC22/100*H22</f>
        <v>17.98</v>
      </c>
      <c r="U22" s="31" t="s">
        <v>33</v>
      </c>
      <c r="V22" s="32">
        <v>0</v>
      </c>
      <c r="W22" s="33">
        <v>0</v>
      </c>
      <c r="X22" s="24"/>
      <c r="Z22" s="29">
        <v>0</v>
      </c>
      <c r="AA22" s="29">
        <v>99.9</v>
      </c>
      <c r="AB22" s="29">
        <v>0</v>
      </c>
      <c r="AC22" s="30">
        <v>899</v>
      </c>
    </row>
    <row r="23" spans="1:29" s="21" customFormat="1" x14ac:dyDescent="0.3">
      <c r="A23" s="34"/>
      <c r="B23" s="69" t="s">
        <v>35</v>
      </c>
      <c r="C23" s="70"/>
      <c r="D23" s="70"/>
      <c r="E23" s="71"/>
      <c r="F23" s="35">
        <f>SUM(F21:F22)*(100-W23)/100</f>
        <v>100.40369999999999</v>
      </c>
      <c r="G23" s="35">
        <f>SUM(G21:G22)*(100-W23)/100</f>
        <v>100.40369999999999</v>
      </c>
      <c r="H23" s="35">
        <f>SUM(H21:H22)*(100-W23)/100</f>
        <v>133.87160000000003</v>
      </c>
      <c r="I23" s="36">
        <f>SUM(I14:I22)</f>
        <v>10.267000000000001</v>
      </c>
      <c r="J23" s="36">
        <f t="shared" ref="J23:R23" si="21">SUM(J14:J22)</f>
        <v>10.267000000000001</v>
      </c>
      <c r="K23" s="36">
        <f t="shared" si="21"/>
        <v>13.689333333333334</v>
      </c>
      <c r="L23" s="36">
        <f t="shared" si="21"/>
        <v>5.2885</v>
      </c>
      <c r="M23" s="36">
        <f t="shared" si="21"/>
        <v>5.2885</v>
      </c>
      <c r="N23" s="36">
        <f t="shared" si="21"/>
        <v>7.051333333333333</v>
      </c>
      <c r="O23" s="36">
        <f t="shared" si="21"/>
        <v>10.952</v>
      </c>
      <c r="P23" s="36">
        <f t="shared" si="21"/>
        <v>10.952</v>
      </c>
      <c r="Q23" s="36">
        <f t="shared" si="21"/>
        <v>14.602666666666666</v>
      </c>
      <c r="R23" s="35">
        <f t="shared" si="21"/>
        <v>133.11499999999998</v>
      </c>
      <c r="S23" s="35">
        <f t="shared" ref="S23" si="22">SUM(S14:S22)</f>
        <v>133.11499999999998</v>
      </c>
      <c r="T23" s="35">
        <f t="shared" ref="T23" si="23">SUM(T14:T22)</f>
        <v>177.48666666666665</v>
      </c>
      <c r="U23" s="37"/>
      <c r="V23" s="33">
        <v>0</v>
      </c>
      <c r="W23" s="24">
        <v>15</v>
      </c>
      <c r="X23" s="33"/>
      <c r="Z23" s="29"/>
      <c r="AA23" s="29"/>
      <c r="AB23" s="29"/>
      <c r="AC23" s="30"/>
    </row>
    <row r="24" spans="1:29" s="21" customFormat="1" x14ac:dyDescent="0.3">
      <c r="A24" s="38"/>
      <c r="B24" s="39"/>
      <c r="C24" s="40"/>
      <c r="D24" s="40"/>
      <c r="E24" s="41"/>
      <c r="F24" s="42"/>
      <c r="G24" s="42"/>
      <c r="H24" s="42"/>
      <c r="I24" s="43"/>
      <c r="J24" s="43"/>
      <c r="K24" s="44"/>
      <c r="L24" s="44"/>
      <c r="M24" s="44"/>
      <c r="N24" s="44"/>
      <c r="O24" s="44"/>
      <c r="P24" s="44"/>
      <c r="Q24" s="44"/>
      <c r="R24" s="45"/>
      <c r="S24" s="45"/>
      <c r="T24" s="45"/>
      <c r="U24" s="46"/>
      <c r="V24" s="46"/>
      <c r="W24" s="47"/>
      <c r="X24" s="46"/>
    </row>
    <row r="25" spans="1:29" s="21" customFormat="1" x14ac:dyDescent="0.3">
      <c r="A25" s="38"/>
      <c r="B25" s="39"/>
      <c r="C25" s="48"/>
      <c r="D25" s="48"/>
      <c r="E25" s="48"/>
      <c r="F25" s="49"/>
      <c r="G25" s="49"/>
      <c r="H25" s="49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46"/>
    </row>
    <row r="26" spans="1:29" s="21" customFormat="1" x14ac:dyDescent="0.3">
      <c r="A26" s="51"/>
      <c r="B26" s="57" t="s">
        <v>21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9" s="21" customFormat="1" ht="48" customHeight="1" x14ac:dyDescent="0.3">
      <c r="A27" s="51"/>
      <c r="B27" s="62" t="s">
        <v>56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</row>
    <row r="28" spans="1:29" s="21" customFormat="1" ht="16.5" customHeight="1" x14ac:dyDescent="0.3">
      <c r="A28" s="51"/>
      <c r="B28" s="52" t="s">
        <v>57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</row>
    <row r="29" spans="1:29" s="21" customFormat="1" ht="15" customHeight="1" x14ac:dyDescent="0.3">
      <c r="A29" s="51"/>
      <c r="B29" s="54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6"/>
      <c r="Q29" s="56"/>
      <c r="R29" s="56"/>
      <c r="S29" s="56"/>
      <c r="T29" s="56"/>
      <c r="U29" s="56"/>
    </row>
    <row r="30" spans="1:29" s="21" customFormat="1" x14ac:dyDescent="0.3">
      <c r="A30" s="55"/>
      <c r="B30" s="57" t="s">
        <v>22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</row>
    <row r="31" spans="1:29" s="21" customFormat="1" x14ac:dyDescent="0.3">
      <c r="A31" s="55"/>
      <c r="B31" s="55" t="s">
        <v>58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6"/>
      <c r="Q31" s="56"/>
      <c r="R31" s="56"/>
      <c r="S31" s="56"/>
      <c r="T31" s="56"/>
      <c r="U31" s="56"/>
    </row>
    <row r="32" spans="1:29" s="21" customFormat="1" ht="16.5" customHeight="1" x14ac:dyDescent="0.3">
      <c r="A32" s="55"/>
      <c r="B32" s="55" t="s">
        <v>59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6"/>
      <c r="Q32" s="56"/>
      <c r="R32" s="56"/>
      <c r="S32" s="56"/>
      <c r="T32" s="56"/>
      <c r="U32" s="56"/>
    </row>
    <row r="33" spans="1:21" s="21" customFormat="1" x14ac:dyDescent="0.3">
      <c r="A33" s="55"/>
      <c r="B33" s="55" t="s">
        <v>60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6"/>
      <c r="Q33" s="56"/>
      <c r="R33" s="56"/>
      <c r="S33" s="56"/>
      <c r="T33" s="56"/>
      <c r="U33" s="56"/>
    </row>
    <row r="34" spans="1:21" s="21" customFormat="1" x14ac:dyDescent="0.3">
      <c r="A34" s="55"/>
      <c r="B34" s="55" t="s">
        <v>61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6"/>
      <c r="Q34" s="56"/>
      <c r="R34" s="56"/>
      <c r="S34" s="56"/>
      <c r="T34" s="56"/>
      <c r="U34" s="56"/>
    </row>
    <row r="35" spans="1:21" s="21" customFormat="1" x14ac:dyDescent="0.3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6"/>
      <c r="Q35" s="56"/>
      <c r="R35" s="56"/>
      <c r="S35" s="56"/>
      <c r="T35" s="56"/>
      <c r="U35" s="56"/>
    </row>
    <row r="36" spans="1:21" s="21" customFormat="1" x14ac:dyDescent="0.3">
      <c r="A36" s="55"/>
      <c r="B36" s="57" t="s">
        <v>23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</row>
    <row r="37" spans="1:21" s="21" customFormat="1" x14ac:dyDescent="0.3">
      <c r="A37" s="55"/>
      <c r="B37" s="55" t="s">
        <v>26</v>
      </c>
      <c r="C37" s="55"/>
      <c r="D37" s="55" t="s">
        <v>42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6"/>
      <c r="Q37" s="56"/>
      <c r="R37" s="56"/>
      <c r="S37" s="56"/>
      <c r="T37" s="56"/>
      <c r="U37" s="56"/>
    </row>
    <row r="38" spans="1:21" s="21" customFormat="1" x14ac:dyDescent="0.3">
      <c r="A38" s="55"/>
      <c r="B38" s="55"/>
      <c r="C38" s="55"/>
      <c r="D38" s="55" t="s">
        <v>62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6"/>
      <c r="Q38" s="56"/>
      <c r="R38" s="56"/>
      <c r="S38" s="56"/>
      <c r="T38" s="56"/>
      <c r="U38" s="56"/>
    </row>
    <row r="39" spans="1:21" s="21" customFormat="1" x14ac:dyDescent="0.3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6"/>
      <c r="Q39" s="56"/>
      <c r="R39" s="56"/>
      <c r="S39" s="56"/>
      <c r="T39" s="56"/>
      <c r="U39" s="56"/>
    </row>
    <row r="40" spans="1:21" s="21" customFormat="1" x14ac:dyDescent="0.3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6"/>
      <c r="Q40" s="56"/>
      <c r="R40" s="56"/>
      <c r="S40" s="56"/>
      <c r="T40" s="56"/>
      <c r="U40" s="56"/>
    </row>
    <row r="41" spans="1:21" s="21" customFormat="1" ht="18" customHeight="1" x14ac:dyDescent="0.3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6"/>
      <c r="Q41" s="56"/>
      <c r="R41" s="56"/>
      <c r="S41" s="56"/>
      <c r="T41" s="56"/>
      <c r="U41" s="56"/>
    </row>
    <row r="42" spans="1:21" s="21" customFormat="1" x14ac:dyDescent="0.3">
      <c r="A42" s="55"/>
      <c r="B42" s="61" t="s">
        <v>24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</row>
    <row r="43" spans="1:21" s="21" customFormat="1" x14ac:dyDescent="0.3">
      <c r="A43" s="55"/>
      <c r="B43" s="55" t="s">
        <v>30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6"/>
      <c r="N43" s="55"/>
      <c r="O43" s="55"/>
      <c r="P43" s="56"/>
      <c r="Q43" s="55"/>
      <c r="R43" s="55"/>
      <c r="S43" s="55"/>
      <c r="T43" s="55"/>
      <c r="U43" s="56"/>
    </row>
    <row r="44" spans="1:2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  <row r="56" ht="30" customHeight="1" x14ac:dyDescent="0.3"/>
  </sheetData>
  <mergeCells count="30">
    <mergeCell ref="A6:U6"/>
    <mergeCell ref="A7:U7"/>
    <mergeCell ref="X9:X12"/>
    <mergeCell ref="V9:V12"/>
    <mergeCell ref="W9:W12"/>
    <mergeCell ref="B9:B13"/>
    <mergeCell ref="A9:A13"/>
    <mergeCell ref="I11:K11"/>
    <mergeCell ref="L11:N11"/>
    <mergeCell ref="Q1:U1"/>
    <mergeCell ref="Q2:U2"/>
    <mergeCell ref="Q3:U3"/>
    <mergeCell ref="Q4:U4"/>
    <mergeCell ref="B1:H5"/>
    <mergeCell ref="O11:Q11"/>
    <mergeCell ref="C9:H10"/>
    <mergeCell ref="I9:Q10"/>
    <mergeCell ref="R9:T11"/>
    <mergeCell ref="U9:U13"/>
    <mergeCell ref="C12:T12"/>
    <mergeCell ref="C11:E11"/>
    <mergeCell ref="F11:H11"/>
    <mergeCell ref="B36:U36"/>
    <mergeCell ref="B17:E17"/>
    <mergeCell ref="B21:E21"/>
    <mergeCell ref="B42:U42"/>
    <mergeCell ref="B30:U30"/>
    <mergeCell ref="B26:U26"/>
    <mergeCell ref="B27:U27"/>
    <mergeCell ref="B23:E23"/>
  </mergeCells>
  <pageMargins left="0.25" right="0.25" top="0.75" bottom="0.75" header="0.3" footer="0.3"/>
  <pageSetup paperSize="9" orientation="landscape" r:id="rId1"/>
  <ignoredErrors>
    <ignoredError sqref="H17 H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2023-07-16T12:42:27Z</dcterms:modified>
</cp:coreProperties>
</file>